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<sst xmlns="http://schemas.openxmlformats.org/spreadsheetml/2006/main" uniqueCount="53">
  <si>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</si>
  <si>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</si>
  <si>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</si>
  <si>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สุวรรณา ชาญวุฒิธรรม    เลขที่ 681/4 ถ.ลาดพร้าว แขวงลาดยาว เขตจตุจักร จ.กรุงเทพมหานคร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</si>
  <si>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</si>
  <si>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</si>
  <si>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</si>
  <si>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</si>
  <si>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</si>
  <si>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</si>
  <si>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</si>
  <si>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</si>
  <si>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</si>
  <si>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</si>
  <si>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</si>
  <si>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</si>
  <si>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</si>
  <si>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</si>
  <si>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</si>
  <si>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</si>
  <si>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</si>
  <si>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</si>
  <si>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</si>
  <si>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</si>
  <si>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</si>
  <si>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</si>
  <si>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</si>
  <si>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</si>
  <si>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</si>
  <si>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</si>
  <si>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</si>
  <si>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</si>
  <si>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</si>
  <si>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</si>
  <si>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</si>
  <si>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</si>
  <si>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</si>
  <si>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</si>
  <si>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</si>
  <si>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</si>
  <si>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ส777/2374</t>
  </si>
  <si>
    <t>3100503107747</t>
  </si>
  <si>
    <t>นาง สุวรรณา ชาญวุฒิธรรม</t>
  </si>
  <si>
    <t>เลขที่ 681/4 ถ.ลาดพร้าว</t>
  </si>
  <si>
    <t>09E020</t>
  </si>
  <si>
    <t>โฉนด</t>
  </si>
  <si>
    <t>29798</t>
  </si>
  <si>
    <t>ทิ้งไว้ว่างเปล่า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</si>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</sst>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3" sqref="M13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8948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1</v>
      </c>
      <c r="L10" s="70">
        <v>79</v>
      </c>
      <c r="M10" s="69" t="s">
        <v>47</v>
      </c>
      <c r="N10" s="73" t="str">
        <f>((J10*400)+(K10*100))+L10</f>
        <v>0</v>
      </c>
      <c r="O10" s="73">
        <v>150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/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AF10+P10</f>
        <v>0</v>
      </c>
      <c r="AH10" s="73" t="str">
        <f>AG10</f>
        <v>0</v>
      </c>
      <c r="AI10" s="73">
        <v>0</v>
      </c>
      <c r="AJ10" s="73" t="str">
        <f>IF((AI10-AH10) &gt; 1,0,IF((AI10-AH10)&lt;0,AH10-AI10,AI10-AH10))</f>
        <v>0</v>
      </c>
      <c r="AK10" s="73">
        <v>0.3</v>
      </c>
      <c r="AL10" s="73" t="str">
        <f>ROUND(AJ10*(AK10/100),2)</f>
        <v>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/>
      <c r="AH11" s="73"/>
      <c r="AI11" s="73"/>
      <c r="AJ11" s="73"/>
      <c r="AK11" s="73" t="s">
        <v>48</v>
      </c>
      <c r="AL11" s="73" t="str">
        <f>SUM(AL10:AL10)</f>
        <v>0</v>
      </c>
    </row>
    <row r="12" spans="1:40">
      <c r="A12" s="8"/>
      <c r="B12" s="10"/>
      <c r="C12" s="8"/>
      <c r="D12" s="15"/>
      <c r="E12" s="19"/>
      <c r="F12" s="19"/>
      <c r="G12" s="20"/>
      <c r="H12" s="21"/>
      <c r="I12" s="21"/>
      <c r="J12" s="22"/>
      <c r="K12" s="22"/>
      <c r="L12" s="36"/>
      <c r="M12" s="22" t="s">
        <v>49</v>
      </c>
      <c r="N12" s="23"/>
      <c r="O12" s="23"/>
      <c r="P12" s="23"/>
      <c r="Q12" s="24"/>
      <c r="R12" s="25"/>
      <c r="S12" s="26"/>
      <c r="T12" s="25"/>
      <c r="U12" s="25"/>
      <c r="V12" s="27"/>
      <c r="W12" s="24"/>
      <c r="X12" s="24"/>
      <c r="Y12" s="24"/>
      <c r="Z12" s="23"/>
      <c r="AA12" s="28"/>
      <c r="AB12" s="23"/>
      <c r="AC12" s="23"/>
      <c r="AD12" s="29"/>
      <c r="AE12" s="29"/>
      <c r="AF12" s="23"/>
      <c r="AG12" s="23"/>
      <c r="AH12" s="23"/>
      <c r="AI12" s="23"/>
      <c r="AJ12" s="23"/>
      <c r="AK12" s="30"/>
      <c r="AL12" s="31"/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75" t="s">
        <v>50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51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52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